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24519"/>
</workbook>
</file>

<file path=xl/calcChain.xml><?xml version="1.0" encoding="utf-8"?>
<calcChain xmlns="http://schemas.openxmlformats.org/spreadsheetml/2006/main">
  <c r="E6" i="3"/>
  <c r="E9" s="1"/>
  <c r="D9"/>
  <c r="E13"/>
  <c r="E11"/>
  <c r="F12"/>
  <c r="C9"/>
  <c r="C13"/>
  <c r="G7"/>
  <c r="G6"/>
  <c r="F7"/>
  <c r="F5"/>
  <c r="F6"/>
  <c r="D13"/>
  <c r="D11" s="1"/>
  <c r="F11" s="1"/>
  <c r="C11"/>
  <c r="F13"/>
  <c r="F9" l="1"/>
  <c r="G9"/>
  <c r="E14"/>
</calcChain>
</file>

<file path=xl/sharedStrings.xml><?xml version="1.0" encoding="utf-8"?>
<sst xmlns="http://schemas.openxmlformats.org/spreadsheetml/2006/main" count="24" uniqueCount="24">
  <si>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</si>
  <si>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</si>
  <si>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</si>
  <si>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</si>
  <si>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</si>
  <si>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</si>
  <si>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</si>
  <si>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</si>
  <si>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</si>
  <si>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</si>
  <si>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</si>
  <si>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</si>
  <si>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(рублей)</t>
  </si>
  <si>
    <t>908 0409 7000019060 244 225</t>
  </si>
  <si>
    <t>Дорожная деятельность в отношении автомобильных дорог местного значения в границах населенных пунктов городский поселений</t>
  </si>
  <si>
    <t xml:space="preserve">За счет остатка дорожного фонда на 01.01.2018 </t>
  </si>
  <si>
    <t>Уточненный план на 2018 год</t>
  </si>
  <si>
    <t>Темп 2018 г. к соответствующему периоду 2017 г., %</t>
  </si>
  <si>
    <t>000 1 11 05 01313 00 0000 120</t>
  </si>
  <si>
    <t>Доходы, полученные в виде арендной платы за земельные участки, государственная собственность на которые не разграничена</t>
  </si>
  <si>
    <t>Остаток дорожного фонда на 01.07.2018 года по муниципальному району</t>
  </si>
  <si>
    <t>Информация об использовании бюджетных ассигнований дорожного фонда Рамасухского городского поселения Почепского  муниципального района за 9 месяцев  2018 года</t>
  </si>
  <si>
    <t>Исполнение за 9 месяцев 2017 года</t>
  </si>
  <si>
    <t>Исполнено за 9 месяце 2018 года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</si>
</sst>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9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3" fillId="0" borderId="2" xfId="2" applyFont="1" applyBorder="1" applyAlignment="1">
      <alignment horizontal="right" vertical="top" wrapText="1"/>
    </xf>
    <xf numFmtId="164" fontId="1" fillId="0" borderId="2" xfId="2" applyFont="1" applyBorder="1" applyAlignment="1">
      <alignment horizontal="center" vertical="top" wrapText="1"/>
    </xf>
    <xf numFmtId="164" fontId="1" fillId="0" borderId="1" xfId="2" applyFont="1" applyBorder="1" applyAlignment="1">
      <alignment vertical="top"/>
    </xf>
    <xf numFmtId="164" fontId="3" fillId="0" borderId="2" xfId="2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left" vertical="top" wrapText="1"/>
    </xf>
    <xf numFmtId="166" fontId="3" fillId="0" borderId="2" xfId="2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center" vertical="top" wrapText="1"/>
    </xf>
    <xf numFmtId="166" fontId="1" fillId="0" borderId="2" xfId="2" applyNumberFormat="1" applyFont="1" applyBorder="1" applyAlignment="1">
      <alignment horizontal="right" vertical="top" wrapText="1"/>
    </xf>
    <xf numFmtId="165" fontId="1" fillId="0" borderId="1" xfId="0" applyNumberFormat="1" applyFont="1" applyBorder="1"/>
    <xf numFmtId="166" fontId="1" fillId="0" borderId="2" xfId="2" applyNumberFormat="1" applyFont="1" applyBorder="1" applyAlignment="1">
      <alignment horizontal="center" vertical="top" wrapText="1"/>
    </xf>
    <xf numFmtId="164" fontId="3" fillId="0" borderId="1" xfId="0" applyNumberFormat="1" applyFont="1" applyBorder="1"/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C11" sqref="C11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38" t="s">
        <v>21</v>
      </c>
      <c r="B1" s="38"/>
      <c r="C1" s="38"/>
      <c r="D1" s="38"/>
      <c r="E1" s="38"/>
      <c r="F1" s="38"/>
      <c r="G1" s="38"/>
    </row>
    <row r="2" spans="1:11" ht="30" customHeight="1">
      <c r="F2" s="39" t="s">
        <v>12</v>
      </c>
      <c r="G2" s="39"/>
    </row>
    <row r="3" spans="1:11" s="5" customFormat="1" ht="84" customHeight="1">
      <c r="A3" s="3" t="s">
        <v>4</v>
      </c>
      <c r="B3" s="3"/>
      <c r="C3" s="6" t="s">
        <v>22</v>
      </c>
      <c r="D3" s="6" t="s">
        <v>16</v>
      </c>
      <c r="E3" s="6" t="s">
        <v>23</v>
      </c>
      <c r="F3" s="6" t="s">
        <v>11</v>
      </c>
      <c r="G3" s="6" t="s">
        <v>17</v>
      </c>
      <c r="H3" s="4"/>
      <c r="I3" s="4"/>
      <c r="J3" s="4"/>
      <c r="K3" s="4"/>
    </row>
    <row r="4" spans="1:11" s="10" customFormat="1" ht="21" customHeight="1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customHeight="1">
      <c r="A5" s="8"/>
      <c r="B5" s="11" t="s">
        <v>15</v>
      </c>
      <c r="C5" s="13"/>
      <c r="D5" s="26">
        <v>215.12</v>
      </c>
      <c r="E5" s="25">
        <v>215.12</v>
      </c>
      <c r="F5" s="32">
        <f>E5/D5*100</f>
        <v>100</v>
      </c>
      <c r="G5" s="33"/>
      <c r="H5" s="9"/>
      <c r="I5" s="9"/>
      <c r="J5" s="9"/>
      <c r="K5" s="9"/>
    </row>
    <row r="6" spans="1:11" s="10" customFormat="1" ht="21" customHeight="1">
      <c r="A6" s="6" t="s">
        <v>6</v>
      </c>
      <c r="B6" s="11" t="s">
        <v>1</v>
      </c>
      <c r="C6" s="28">
        <v>10552.47</v>
      </c>
      <c r="D6" s="28">
        <v>29495.03</v>
      </c>
      <c r="E6" s="25">
        <f>E7+E8</f>
        <v>25849.010000000002</v>
      </c>
      <c r="F6" s="32">
        <f>E6/D6*100</f>
        <v>87.638527575662764</v>
      </c>
      <c r="G6" s="33">
        <f>E6/C6*100</f>
        <v>244.95696268267056</v>
      </c>
      <c r="H6" s="9"/>
      <c r="I6" s="9"/>
      <c r="J6" s="9"/>
      <c r="K6" s="9"/>
    </row>
    <row r="7" spans="1:11" s="10" customFormat="1" ht="45" customHeight="1">
      <c r="A7" s="6" t="s">
        <v>5</v>
      </c>
      <c r="B7" s="11" t="s">
        <v>2</v>
      </c>
      <c r="C7" s="28">
        <v>10552.47</v>
      </c>
      <c r="D7" s="28">
        <v>15000</v>
      </c>
      <c r="E7" s="25">
        <v>11353.98</v>
      </c>
      <c r="F7" s="32">
        <f>E7/D7*100</f>
        <v>75.69319999999999</v>
      </c>
      <c r="G7" s="33">
        <f>E7/C7*100</f>
        <v>107.59547290823855</v>
      </c>
      <c r="H7" s="9"/>
      <c r="I7" s="9"/>
      <c r="J7" s="9"/>
      <c r="K7" s="9"/>
    </row>
    <row r="8" spans="1:11" s="10" customFormat="1" ht="45" customHeight="1">
      <c r="A8" s="6" t="s">
        <v>18</v>
      </c>
      <c r="B8" s="11" t="s">
        <v>19</v>
      </c>
      <c r="C8" s="28"/>
      <c r="D8" s="28">
        <v>14495.03</v>
      </c>
      <c r="E8" s="25">
        <v>14495.03</v>
      </c>
      <c r="F8" s="32"/>
      <c r="G8" s="33"/>
      <c r="H8" s="9"/>
      <c r="I8" s="9"/>
      <c r="J8" s="9"/>
      <c r="K8" s="9"/>
    </row>
    <row r="9" spans="1:11" s="16" customFormat="1" ht="30" customHeight="1">
      <c r="A9" s="22"/>
      <c r="B9" s="12" t="s">
        <v>9</v>
      </c>
      <c r="C9" s="31">
        <f>C5+C7</f>
        <v>10552.47</v>
      </c>
      <c r="D9" s="31">
        <f>D5+D6</f>
        <v>29710.149999999998</v>
      </c>
      <c r="E9" s="31">
        <f>E5+E6</f>
        <v>26064.13</v>
      </c>
      <c r="F9" s="34">
        <f>E9/D9*100</f>
        <v>87.728032339116439</v>
      </c>
      <c r="G9" s="18">
        <f>E9/C9*100</f>
        <v>246.99553753765707</v>
      </c>
      <c r="H9" s="15"/>
      <c r="I9" s="15"/>
      <c r="J9" s="15"/>
      <c r="K9" s="15"/>
    </row>
    <row r="10" spans="1:11" s="10" customFormat="1" ht="24" customHeight="1">
      <c r="A10" s="6"/>
      <c r="B10" s="13" t="s">
        <v>3</v>
      </c>
      <c r="C10" s="13"/>
      <c r="D10" s="13"/>
      <c r="E10" s="7"/>
      <c r="F10" s="7"/>
      <c r="G10" s="17"/>
      <c r="H10" s="9"/>
      <c r="I10" s="9"/>
      <c r="J10" s="9"/>
      <c r="K10" s="9"/>
    </row>
    <row r="11" spans="1:11" s="10" customFormat="1" ht="24" customHeight="1">
      <c r="A11" s="22" t="s">
        <v>7</v>
      </c>
      <c r="B11" s="13" t="s">
        <v>8</v>
      </c>
      <c r="C11" s="29">
        <f>C13</f>
        <v>0</v>
      </c>
      <c r="D11" s="29">
        <f>D13</f>
        <v>29710.15</v>
      </c>
      <c r="E11" s="29">
        <f>E12</f>
        <v>17529.64</v>
      </c>
      <c r="F11" s="36">
        <f>E11/D11*100</f>
        <v>59.002192853284143</v>
      </c>
      <c r="G11" s="18">
        <v>0</v>
      </c>
      <c r="H11" s="9"/>
      <c r="I11" s="9"/>
      <c r="J11" s="9"/>
      <c r="K11" s="9"/>
    </row>
    <row r="12" spans="1:11" s="10" customFormat="1" ht="61.5" customHeight="1">
      <c r="A12" s="23" t="s">
        <v>13</v>
      </c>
      <c r="B12" s="11" t="s">
        <v>14</v>
      </c>
      <c r="C12" s="28">
        <v>0</v>
      </c>
      <c r="D12" s="28">
        <v>29710.15</v>
      </c>
      <c r="E12" s="25">
        <v>17529.64</v>
      </c>
      <c r="F12" s="32">
        <f>E12/D12*100</f>
        <v>59.002192853284143</v>
      </c>
      <c r="G12" s="17">
        <v>0</v>
      </c>
      <c r="H12" s="9"/>
      <c r="I12" s="9"/>
      <c r="J12" s="9"/>
      <c r="K12" s="9"/>
    </row>
    <row r="13" spans="1:11" s="20" customFormat="1" ht="23.25" customHeight="1">
      <c r="A13" s="19"/>
      <c r="B13" s="19" t="s">
        <v>10</v>
      </c>
      <c r="C13" s="27">
        <f>C12</f>
        <v>0</v>
      </c>
      <c r="D13" s="30">
        <f>D12</f>
        <v>29710.15</v>
      </c>
      <c r="E13" s="27">
        <f>E12</f>
        <v>17529.64</v>
      </c>
      <c r="F13" s="32">
        <f>E13/D13*100</f>
        <v>59.002192853284143</v>
      </c>
      <c r="G13" s="17">
        <v>0</v>
      </c>
      <c r="H13" s="21"/>
      <c r="I13" s="21"/>
      <c r="J13" s="21"/>
      <c r="K13" s="21"/>
    </row>
    <row r="14" spans="1:11">
      <c r="A14" s="24" t="s">
        <v>20</v>
      </c>
      <c r="B14" s="24"/>
      <c r="C14" s="24"/>
      <c r="D14" s="24"/>
      <c r="E14" s="37">
        <f>E9-E13</f>
        <v>8534.4900000000016</v>
      </c>
      <c r="F14" s="35"/>
      <c r="G14" s="24"/>
    </row>
    <row r="17" spans="6:7">
      <c r="F17" s="40"/>
      <c r="G17" s="40"/>
    </row>
  </sheetData>
  <mergeCells count="3">
    <mergeCell ref="A1:G1"/>
    <mergeCell ref="F2:G2"/>
    <mergeCell ref="F17:G17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2018-08-03T07:43:22Z</cp:lastPrinted>
  <dcterms:created xsi:type="dcterms:W3CDTF">2006-09-16T00:00:00Z</dcterms:created>
  <dcterms:modified xsi:type="dcterms:W3CDTF">2018-11-09T12:19:26Z</dcterms:modified>
</cp:coreProperties>
</file>